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EC8B8C16-BF05-465E-942F-F970607B2A3D}" xr6:coauthVersionLast="47" xr6:coauthVersionMax="47" xr10:uidLastSave="{00000000-0000-0000-0000-000000000000}"/>
  <bookViews>
    <workbookView xWindow="-120" yWindow="-120" windowWidth="38640" windowHeight="21120" tabRatio="632" firstSheet="58" activeTab="6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Standing Facilities" sheetId="12" r:id="rId63"/>
    <sheet name="Exceed Reserves" sheetId="2" r:id="rId6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42" i="155" l="1"/>
  <c r="Q42" i="155"/>
  <c r="Y41" i="155"/>
  <c r="Q41" i="155"/>
  <c r="D42" i="155"/>
  <c r="Q40" i="155"/>
  <c r="Y37" i="155"/>
  <c r="Q37" i="155"/>
  <c r="Q36" i="155"/>
  <c r="Q35" i="155" l="1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N48" i="156" s="1"/>
  <c r="G48" i="156"/>
  <c r="C48" i="156"/>
  <c r="K47" i="156"/>
  <c r="N47" i="156" s="1"/>
  <c r="G47" i="156"/>
  <c r="C46" i="156"/>
  <c r="K45" i="156"/>
  <c r="N45" i="156" s="1"/>
  <c r="C45" i="156"/>
  <c r="K44" i="156"/>
  <c r="N44" i="156" s="1"/>
  <c r="G44" i="156"/>
  <c r="K43" i="156"/>
  <c r="N43" i="156" s="1"/>
  <c r="G43" i="156"/>
  <c r="C43" i="156"/>
  <c r="K42" i="156"/>
  <c r="G42" i="156"/>
  <c r="C42" i="156"/>
  <c r="U41" i="156"/>
  <c r="K41" i="156"/>
  <c r="N41" i="156" s="1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K36" i="156"/>
  <c r="G36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N31" i="156"/>
  <c r="K31" i="156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N24" i="156"/>
  <c r="K24" i="156"/>
  <c r="C24" i="156"/>
  <c r="K23" i="156"/>
  <c r="K22" i="156"/>
  <c r="C22" i="156"/>
  <c r="K21" i="156"/>
  <c r="U20" i="156"/>
  <c r="K20" i="156"/>
  <c r="X19" i="156"/>
  <c r="U19" i="156"/>
  <c r="K19" i="156"/>
  <c r="N19" i="156" s="1"/>
  <c r="C18" i="156"/>
  <c r="K17" i="156"/>
  <c r="N17" i="156" s="1"/>
  <c r="C17" i="156"/>
  <c r="N16" i="156"/>
  <c r="K16" i="156"/>
  <c r="K15" i="156"/>
  <c r="N15" i="156"/>
  <c r="K14" i="156"/>
  <c r="U13" i="156"/>
  <c r="K13" i="156"/>
  <c r="N13" i="156"/>
  <c r="X12" i="156"/>
  <c r="K12" i="156"/>
  <c r="C11" i="156"/>
  <c r="K9" i="156"/>
  <c r="N9" i="156" s="1"/>
  <c r="G9" i="156"/>
  <c r="U8" i="156"/>
  <c r="K8" i="156"/>
  <c r="G8" i="156"/>
  <c r="X7" i="156"/>
  <c r="U7" i="156"/>
  <c r="K7" i="156"/>
  <c r="C7" i="156"/>
  <c r="D28" i="155"/>
  <c r="G7" i="156" l="1"/>
  <c r="N7" i="156" s="1"/>
  <c r="N20" i="156"/>
  <c r="N27" i="156"/>
  <c r="N8" i="156"/>
  <c r="N28" i="156"/>
  <c r="N33" i="156"/>
  <c r="N36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7" i="155"/>
  <c r="G40" i="155"/>
  <c r="G21" i="155"/>
  <c r="G20" i="155"/>
  <c r="G54" i="155"/>
  <c r="G53" i="155"/>
  <c r="K48" i="155"/>
  <c r="N48" i="155" s="1"/>
  <c r="C48" i="155"/>
  <c r="K47" i="155"/>
  <c r="N47" i="155" s="1"/>
  <c r="C46" i="155"/>
  <c r="K45" i="155"/>
  <c r="N45" i="155" s="1"/>
  <c r="C45" i="155"/>
  <c r="K44" i="155"/>
  <c r="G44" i="155"/>
  <c r="N44" i="155" s="1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36" i="155" l="1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Y38" i="155" s="1"/>
  <c r="Y39" i="155" s="1"/>
  <c r="Y40" i="155" s="1"/>
  <c r="D35" i="121"/>
  <c r="D28" i="121" l="1"/>
  <c r="Z33" i="155" l="1"/>
  <c r="D21" i="121"/>
  <c r="Y43" i="155" l="1"/>
  <c r="Y44" i="155" s="1"/>
  <c r="Y45" i="155" s="1"/>
  <c r="Y46" i="155" s="1"/>
  <c r="Y47" i="155" s="1"/>
  <c r="Y48" i="155" s="1"/>
  <c r="G55" i="156" s="1"/>
  <c r="Y7" i="156" s="1"/>
  <c r="D14" i="121"/>
  <c r="Y8" i="156" l="1"/>
  <c r="Y9" i="156" s="1"/>
  <c r="Y10" i="156" s="1"/>
  <c r="Y11" i="156" s="1"/>
  <c r="Y12" i="156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Y23" i="156" s="1"/>
  <c r="Y24" i="156" s="1"/>
  <c r="Y25" i="156" s="1"/>
  <c r="Y26" i="156" s="1"/>
  <c r="D42" i="120"/>
  <c r="Y27" i="156" l="1"/>
  <c r="Y28" i="156" s="1"/>
  <c r="Y29" i="156" s="1"/>
  <c r="Y30" i="156" s="1"/>
  <c r="Y31" i="156" s="1"/>
  <c r="Y32" i="156" s="1"/>
  <c r="Y33" i="156" s="1"/>
  <c r="D35" i="120"/>
  <c r="Y34" i="156" l="1"/>
  <c r="Y35" i="156" s="1"/>
  <c r="Y36" i="156" s="1"/>
  <c r="Y37" i="156" s="1"/>
  <c r="Y38" i="156" s="1"/>
  <c r="Y39" i="156" s="1"/>
  <c r="Y40" i="156" s="1"/>
  <c r="Z26" i="156"/>
  <c r="Z19" i="156"/>
  <c r="D29" i="120"/>
  <c r="Y41" i="156" l="1"/>
  <c r="Y42" i="156" s="1"/>
  <c r="Y43" i="156" s="1"/>
  <c r="Y44" i="156" s="1"/>
  <c r="Y45" i="156" s="1"/>
  <c r="Y46" i="156" s="1"/>
  <c r="Y47" i="156" s="1"/>
  <c r="Y48" i="156" s="1"/>
  <c r="D28" i="120"/>
  <c r="Z40" i="156" l="1"/>
  <c r="Z33" i="156"/>
  <c r="D21" i="120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S42" i="155"/>
  <c r="R42" i="155" s="1"/>
  <c r="P43" i="155" l="1"/>
  <c r="O43" i="155" s="1"/>
  <c r="Q44" i="155"/>
  <c r="S43" i="155"/>
  <c r="R43" i="155" s="1"/>
  <c r="P44" i="155" l="1"/>
  <c r="O44" i="155" s="1"/>
  <c r="Q45" i="155"/>
  <c r="S44" i="155"/>
  <c r="R44" i="155" s="1"/>
  <c r="Q46" i="155" l="1"/>
  <c r="P45" i="155"/>
  <c r="O45" i="155" s="1"/>
  <c r="S45" i="155"/>
  <c r="R45" i="155" s="1"/>
  <c r="P46" i="155" l="1"/>
  <c r="O46" i="155" s="1"/>
  <c r="Q47" i="155"/>
  <c r="S46" i="155"/>
  <c r="R46" i="155" s="1"/>
  <c r="P47" i="155" l="1"/>
  <c r="O47" i="155" s="1"/>
  <c r="Q48" i="155"/>
  <c r="G52" i="156" s="1"/>
  <c r="Q7" i="156" s="1"/>
  <c r="S47" i="155"/>
  <c r="R47" i="155" s="1"/>
  <c r="S7" i="156" l="1"/>
  <c r="R7" i="156" s="1"/>
  <c r="P7" i="156"/>
  <c r="O7" i="156" s="1"/>
  <c r="Q8" i="156"/>
  <c r="P48" i="155"/>
  <c r="O48" i="155" s="1"/>
  <c r="S48" i="155"/>
  <c r="R48" i="155" s="1"/>
  <c r="S8" i="156" l="1"/>
  <c r="R8" i="156" s="1"/>
  <c r="Q9" i="156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2" i="156" s="1"/>
  <c r="R12" i="156" s="1"/>
  <c r="S11" i="156"/>
  <c r="R11" i="156" s="1"/>
  <c r="Q13" i="156" l="1"/>
  <c r="P12" i="156"/>
  <c r="O12" i="156" s="1"/>
  <c r="S13" i="156" l="1"/>
  <c r="R13" i="156" s="1"/>
  <c r="Q14" i="156"/>
  <c r="S14" i="156" s="1"/>
  <c r="R14" i="156" s="1"/>
  <c r="P13" i="156"/>
  <c r="O13" i="156" s="1"/>
  <c r="Q15" i="156" l="1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S18" i="156"/>
  <c r="R18" i="156" s="1"/>
  <c r="Q20" i="156" l="1"/>
  <c r="P19" i="156"/>
  <c r="O19" i="156" s="1"/>
  <c r="S19" i="156"/>
  <c r="R19" i="156" s="1"/>
  <c r="Q21" i="156" l="1"/>
  <c r="P20" i="156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P26" i="156"/>
  <c r="O26" i="156" s="1"/>
  <c r="S26" i="156"/>
  <c r="R26" i="156" s="1"/>
  <c r="Q28" i="156" l="1"/>
  <c r="P27" i="156"/>
  <c r="O27" i="156" s="1"/>
  <c r="S27" i="156"/>
  <c r="R27" i="156" s="1"/>
  <c r="P28" i="156" l="1"/>
  <c r="O28" i="156" s="1"/>
  <c r="Q29" i="156"/>
  <c r="S28" i="156"/>
  <c r="R28" i="156" s="1"/>
  <c r="Q30" i="156" l="1"/>
  <c r="P29" i="156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P33" i="156"/>
  <c r="O33" i="156" s="1"/>
  <c r="S33" i="156"/>
  <c r="R33" i="156" s="1"/>
  <c r="Q35" i="156" l="1"/>
  <c r="P34" i="156"/>
  <c r="O34" i="156" s="1"/>
  <c r="S34" i="156"/>
  <c r="R34" i="156" s="1"/>
  <c r="Q36" i="156" l="1"/>
  <c r="P35" i="156"/>
  <c r="O35" i="156" s="1"/>
  <c r="S35" i="156"/>
  <c r="R35" i="156" s="1"/>
  <c r="P36" i="156" l="1"/>
  <c r="O36" i="156" s="1"/>
  <c r="Q37" i="156"/>
  <c r="S36" i="156"/>
  <c r="R36" i="156" s="1"/>
  <c r="P37" i="156" l="1"/>
  <c r="O37" i="156" s="1"/>
  <c r="Q38" i="156"/>
  <c r="S37" i="156"/>
  <c r="R37" i="156" s="1"/>
  <c r="P38" i="156" l="1"/>
  <c r="O38" i="156" s="1"/>
  <c r="Q39" i="156"/>
  <c r="S38" i="156"/>
  <c r="R38" i="156" s="1"/>
  <c r="P39" i="156" l="1"/>
  <c r="O39" i="156" s="1"/>
  <c r="Q40" i="156"/>
  <c r="S39" i="156"/>
  <c r="R39" i="156" s="1"/>
  <c r="Q41" i="156" l="1"/>
  <c r="P40" i="156"/>
  <c r="O40" i="156" s="1"/>
  <c r="S40" i="156"/>
  <c r="R40" i="156" s="1"/>
  <c r="Q42" i="156" l="1"/>
  <c r="P41" i="156"/>
  <c r="O41" i="156" s="1"/>
  <c r="S41" i="156"/>
  <c r="R41" i="156" s="1"/>
  <c r="P42" i="156" l="1"/>
  <c r="O42" i="156" s="1"/>
  <c r="Q43" i="156"/>
  <c r="S42" i="156"/>
  <c r="R42" i="156" s="1"/>
  <c r="P43" i="156" l="1"/>
  <c r="O43" i="156" s="1"/>
  <c r="Q44" i="156"/>
  <c r="S43" i="156"/>
  <c r="R43" i="156" s="1"/>
  <c r="P44" i="156" l="1"/>
  <c r="O44" i="156" s="1"/>
  <c r="Q45" i="156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S47" i="156"/>
  <c r="R47" i="156" s="1"/>
  <c r="P48" i="156" l="1"/>
  <c r="O48" i="156" s="1"/>
  <c r="S48" i="156"/>
  <c r="R48" i="156" s="1"/>
</calcChain>
</file>

<file path=xl/sharedStrings.xml><?xml version="1.0" encoding="utf-8"?>
<sst xmlns="http://schemas.openxmlformats.org/spreadsheetml/2006/main" count="2314" uniqueCount="407">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</sst>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126663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75" thickBot="1">
      <c r="B49" s="157"/>
    </row>
    <row r="50" spans="2:14" ht="12.75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75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126782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75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75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75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127373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75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75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75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75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127892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75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128441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75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75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128836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75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75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75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75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131458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75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132047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133215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134135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75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3"/>
    </row>
    <row r="2" spans="2:256" ht="12.75" thickBot="1">
      <c r="AA2" s="90"/>
    </row>
    <row r="3" spans="2:256" ht="16.5" thickBot="1">
      <c r="M3" s="62" t="s">
        <v>51</v>
      </c>
      <c r="N3" s="62"/>
      <c r="O3" s="63"/>
      <c r="P3" s="14"/>
      <c r="Q3" s="72">
        <v>134477</v>
      </c>
      <c r="R3" s="26"/>
    </row>
    <row r="4" spans="2:256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75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75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75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75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75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135653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75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135703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75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139395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75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75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141193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142384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75" thickBot="1"/>
    <row r="66" spans="4:7" ht="13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75" thickBot="1">
      <c r="D70" s="137" t="s">
        <v>46</v>
      </c>
      <c r="E70" s="142"/>
      <c r="F70" s="143"/>
      <c r="G70" s="155">
        <f>'July 2020'!W48</f>
        <v>-1304143</v>
      </c>
    </row>
    <row r="71" spans="4:7" ht="12.75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143556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75" thickBot="1">
      <c r="D63" s="137" t="s">
        <v>46</v>
      </c>
      <c r="E63" s="142"/>
      <c r="F63" s="143"/>
      <c r="G63" s="155">
        <f>'Aug 2020 '!W62</f>
        <v>-1504892</v>
      </c>
    </row>
    <row r="64" spans="2:31" ht="12.75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144013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75" thickBot="1">
      <c r="D56" s="137" t="s">
        <v>46</v>
      </c>
      <c r="E56" s="142"/>
      <c r="F56" s="143"/>
      <c r="G56" s="155">
        <f>'Oct 2020'!W55</f>
        <v>-1674581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145544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75" thickBot="1">
      <c r="D56" s="137" t="s">
        <v>46</v>
      </c>
      <c r="E56" s="142"/>
      <c r="F56" s="143"/>
      <c r="G56" s="155">
        <f>'Nov 2020'!W48</f>
        <v>0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146471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75" thickBot="1">
      <c r="D62" s="137" t="s">
        <v>46</v>
      </c>
      <c r="E62" s="142"/>
      <c r="F62" s="143"/>
      <c r="G62" s="155">
        <f>'Jan 2021'!Y48</f>
        <v>-1888018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147445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75" thickBot="1">
      <c r="D55" s="137" t="s">
        <v>46</v>
      </c>
      <c r="E55" s="142"/>
      <c r="F55" s="143"/>
      <c r="G55" s="155">
        <f>'Feb 2021'!Y55</f>
        <v>-2010949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147741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75" thickBot="1">
      <c r="D62" s="137" t="s">
        <v>46</v>
      </c>
      <c r="E62" s="142"/>
      <c r="F62" s="143"/>
      <c r="G62" s="155">
        <f>'Apr 2021 '!Y48</f>
        <v>-2094800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150204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75" thickBot="1">
      <c r="D55" s="137" t="s">
        <v>46</v>
      </c>
      <c r="E55" s="142"/>
      <c r="F55" s="143"/>
      <c r="G55" s="155">
        <f>'May 2021'!Y55</f>
        <v>-2207839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150929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75" thickBot="1">
      <c r="D62" s="137" t="s">
        <v>46</v>
      </c>
      <c r="E62" s="142"/>
      <c r="F62" s="143"/>
      <c r="G62" s="155">
        <f>'July 2021'!Y48</f>
        <v>-2186584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152822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75" thickBot="1">
      <c r="D62" s="137" t="s">
        <v>46</v>
      </c>
      <c r="E62" s="142"/>
      <c r="F62" s="143"/>
      <c r="G62" s="155">
        <f>'Aug 2021'!Y55</f>
        <v>-2363784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154236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75" thickBot="1">
      <c r="D62" s="137" t="s">
        <v>46</v>
      </c>
      <c r="E62" s="142"/>
      <c r="F62" s="143"/>
      <c r="G62" s="155">
        <f>'OCT 2021'!Y55</f>
        <v>-2432452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155409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75" thickBot="1">
      <c r="D62" s="137" t="s">
        <v>46</v>
      </c>
      <c r="E62" s="142"/>
      <c r="F62" s="143"/>
      <c r="G62" s="155">
        <f>'NOV 2021 '!Y55</f>
        <v>-2264979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153957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75" thickBot="1">
      <c r="D48" s="137" t="s">
        <v>46</v>
      </c>
      <c r="E48" s="142"/>
      <c r="F48" s="143"/>
      <c r="G48" s="155">
        <f>'JAN 2022'!Y55</f>
        <v>-2471607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156792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75" thickBot="1">
      <c r="D48" s="137" t="s">
        <v>46</v>
      </c>
      <c r="E48" s="142"/>
      <c r="F48" s="143"/>
      <c r="G48" s="155">
        <f>'MAR 2022 '!Y41</f>
        <v>-2418596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157772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75" thickBot="1">
      <c r="D69" s="137" t="s">
        <v>46</v>
      </c>
      <c r="E69" s="142"/>
      <c r="F69" s="143"/>
      <c r="G69" s="155">
        <f>'APR 2022 '!Y41</f>
        <v>-2505596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160858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75" thickBot="1">
      <c r="D55" s="137" t="s">
        <v>46</v>
      </c>
      <c r="E55" s="142"/>
      <c r="F55" s="143"/>
      <c r="G55" s="155">
        <f>'MAY 2022'!Y62</f>
        <v>-2580914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75" thickBot="1">
      <c r="D62" s="137" t="s">
        <v>46</v>
      </c>
      <c r="E62" s="142"/>
      <c r="F62" s="143"/>
      <c r="G62" s="155">
        <f>'JULY 2022'!Y48</f>
        <v>-2470899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164350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75" thickBot="1">
      <c r="D62" s="137" t="s">
        <v>46</v>
      </c>
      <c r="E62" s="142"/>
      <c r="F62" s="143"/>
      <c r="G62" s="155">
        <f>'AUG 2022 '!Y55</f>
        <v>-2719611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167187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75" thickBot="1">
      <c r="D62" s="137" t="s">
        <v>46</v>
      </c>
      <c r="E62" s="142"/>
      <c r="F62" s="143"/>
      <c r="G62" s="155">
        <f>'OCT 2022'!Y55</f>
        <v>-2704678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168086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75" thickBot="1">
      <c r="D62" s="137" t="s">
        <v>46</v>
      </c>
      <c r="E62" s="142"/>
      <c r="F62" s="143"/>
      <c r="G62" s="155">
        <f>'DEC 2022'!Y55</f>
        <v>-2819078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164638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75" thickBot="1">
      <c r="D55" s="137" t="s">
        <v>46</v>
      </c>
      <c r="E55" s="142"/>
      <c r="F55" s="143"/>
      <c r="G55" s="155">
        <f>'JAN 2023'!Y55</f>
        <v>-3019451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165827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75" thickBot="1">
      <c r="D62" s="137" t="s">
        <v>46</v>
      </c>
      <c r="E62" s="142"/>
      <c r="F62" s="143"/>
      <c r="G62" s="155">
        <f>'MARCH 2023'!Y48</f>
        <v>-2978709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164799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75" thickBot="1">
      <c r="D55" s="137" t="s">
        <v>46</v>
      </c>
      <c r="E55" s="142"/>
      <c r="F55" s="143"/>
      <c r="G55" s="155">
        <f>'APRIL 2023'!Y55</f>
        <v>-3178159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165143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75" thickBot="1">
      <c r="D55" s="137" t="s">
        <v>46</v>
      </c>
      <c r="E55" s="142"/>
      <c r="F55" s="143"/>
      <c r="G55" s="155">
        <f>'MAY 2023'!W48</f>
        <v>-3187798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165296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75" thickBot="1">
      <c r="D62" s="137" t="s">
        <v>46</v>
      </c>
      <c r="E62" s="142"/>
      <c r="F62" s="143"/>
      <c r="G62" s="155">
        <f>'JULY 2023 '!W48</f>
        <v>-3199801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164548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75" thickBot="1">
      <c r="D55" s="137" t="s">
        <v>46</v>
      </c>
      <c r="E55" s="142"/>
      <c r="F55" s="143"/>
      <c r="G55" s="155">
        <f>'SEPT 2023 '!W55</f>
        <v>-3223708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75" thickBot="1">
      <c r="D62" s="137" t="s">
        <v>46</v>
      </c>
      <c r="E62" s="142"/>
      <c r="F62" s="143"/>
      <c r="G62" s="155">
        <f>'OCT 2023'!W48</f>
        <v>-3183450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162394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75" thickBot="1">
      <c r="D55" s="137" t="s">
        <v>46</v>
      </c>
      <c r="E55" s="142"/>
      <c r="F55" s="143"/>
      <c r="G55" s="155">
        <f>'DEC 2023'!W55</f>
        <v>-3234908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161351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75" thickBot="1">
      <c r="D55" s="137" t="s">
        <v>46</v>
      </c>
      <c r="E55" s="142"/>
      <c r="F55" s="143"/>
      <c r="G55" s="155">
        <f>'JAN 2024 '!W48</f>
        <v>-3266231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161608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75" thickBot="1">
      <c r="D48" s="137" t="s">
        <v>46</v>
      </c>
      <c r="E48" s="142"/>
      <c r="F48" s="143"/>
      <c r="G48" s="155">
        <f>'FEB 2024'!W48</f>
        <v>-3266353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161280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75" thickBot="1">
      <c r="D69" s="137" t="s">
        <v>46</v>
      </c>
      <c r="E69" s="142"/>
      <c r="F69" s="143"/>
      <c r="G69" s="155">
        <f>'APR 2024'!W41</f>
        <v>-3260243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75" thickBot="1">
      <c r="D55" s="137" t="s">
        <v>46</v>
      </c>
      <c r="E55" s="142"/>
      <c r="F55" s="143"/>
      <c r="G55" s="155">
        <f>'MAY 2024 '!W62</f>
        <v>-3212268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162202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75" thickBot="1">
      <c r="D69" s="137" t="s">
        <v>46</v>
      </c>
      <c r="E69" s="142"/>
      <c r="F69" s="143"/>
      <c r="G69" s="155">
        <f>'JUNE 2024'!W48</f>
        <v>-3153974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162940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75" thickBot="1">
      <c r="D48" s="137" t="s">
        <v>46</v>
      </c>
      <c r="E48" s="142"/>
      <c r="F48" s="143"/>
      <c r="G48" s="155">
        <f>'AUG 2024'!W62</f>
        <v>-3122265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163232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75" thickBot="1">
      <c r="D69" s="137" t="s">
        <v>46</v>
      </c>
      <c r="E69" s="142"/>
      <c r="F69" s="143"/>
      <c r="G69" s="155">
        <f>'OCT 2024 '!W41</f>
        <v>-3079988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163898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75" thickBot="1">
      <c r="D62" s="137" t="s">
        <v>46</v>
      </c>
      <c r="E62" s="142"/>
      <c r="F62" s="143"/>
      <c r="G62" s="155">
        <f>'NOV 2024'!W62</f>
        <v>-3032399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75" thickBot="1">
      <c r="D48" s="137" t="s">
        <v>46</v>
      </c>
      <c r="E48" s="142"/>
      <c r="F48" s="143"/>
      <c r="G48" s="155">
        <f>'JAN 2025'!Y55</f>
        <v>-3011263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166419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75" thickBot="1">
      <c r="D55" s="137" t="s">
        <v>46</v>
      </c>
      <c r="E55" s="142"/>
      <c r="F55" s="143"/>
      <c r="G55" s="155">
        <f>'FEB 2025'!Y41</f>
        <v>-2976092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167149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75" thickBot="1">
      <c r="D62" s="137" t="s">
        <v>46</v>
      </c>
      <c r="E62" s="142"/>
      <c r="F62" s="143"/>
      <c r="G62" s="155">
        <f>'APR 2025'!Y48</f>
        <v>-2893212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167033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75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75" thickBot="1">
      <c r="D62" s="137" t="s">
        <v>46</v>
      </c>
      <c r="E62" s="142"/>
      <c r="F62" s="143"/>
      <c r="G62" s="155">
        <f>'MAY 2025'!Y55</f>
        <v>-2847917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167952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75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75" thickBot="1">
      <c r="D62" s="137" t="s">
        <v>46</v>
      </c>
      <c r="E62" s="142"/>
      <c r="F62" s="143"/>
      <c r="G62" s="155">
        <f>'JULY 2025 '!Y55</f>
        <v>-2794110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167985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75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75" thickBot="1">
      <c r="D62" s="137" t="s">
        <v>46</v>
      </c>
      <c r="E62" s="142"/>
      <c r="F62" s="143"/>
      <c r="G62" s="155">
        <f>'AUG 2025'!Y55</f>
        <v>-2773403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168500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75" thickBot="1"/>
    <row r="57" spans="2:31" ht="13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75" thickBot="1">
      <c r="D61" s="137" t="s">
        <v>46</v>
      </c>
      <c r="E61" s="142"/>
      <c r="F61" s="143"/>
      <c r="G61" s="155">
        <f>'OCT 2025'!Y55</f>
        <v>-2661858</v>
      </c>
    </row>
    <row r="62" spans="2:31" ht="12.75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168834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75" thickBot="1">
      <c r="D63" s="137" t="s">
        <v>46</v>
      </c>
      <c r="E63" s="142"/>
      <c r="F63" s="143"/>
      <c r="G63" s="155">
        <f>'DEC 2025'!Y54</f>
        <v>-2604179</v>
      </c>
    </row>
    <row r="64" spans="2:31" ht="12.75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171375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75" thickBot="1">
      <c r="D55" s="137" t="s">
        <v>46</v>
      </c>
      <c r="E55" s="142"/>
      <c r="F55" s="143"/>
      <c r="G55" s="155">
        <f>'Jan 2026'!Y56</f>
        <v>-2586845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tabSelected="1" zoomScaleNormal="100" workbookViewId="0">
      <pane xSplit="2" ySplit="6" topLeftCell="C14" activePane="bottomRight" state="frozen"/>
      <selection pane="topRight" activeCell="C1" sqref="C1"/>
      <selection pane="bottomLeft" activeCell="A7" sqref="A7"/>
      <selection pane="bottomRight" activeCell="D42" sqref="D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8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-4400</v>
      </c>
      <c r="J26" s="61">
        <v>100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-1000</v>
      </c>
      <c r="J27" s="61">
        <v>100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-30350</v>
      </c>
      <c r="J28" s="61">
        <v>100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-2400</v>
      </c>
      <c r="J29" s="61">
        <v>100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-10000</v>
      </c>
      <c r="J30" s="23">
        <v>100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3300</v>
      </c>
      <c r="J33" s="23">
        <v>300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-3300</v>
      </c>
      <c r="J34" s="23">
        <v>300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30000</v>
      </c>
      <c r="J35" s="23">
        <v>300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-4200</v>
      </c>
      <c r="J36" s="23">
        <v>300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-5800</v>
      </c>
      <c r="J37" s="23">
        <v>300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-21190</v>
      </c>
      <c r="J40" s="23">
        <v>-200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-2426632</v>
      </c>
      <c r="Y40" s="178">
        <f t="shared" si="13"/>
        <v>-2437695</v>
      </c>
      <c r="Z40" s="213">
        <f>AVERAGE(Y40:Y48)</f>
        <v>-2410184.6666666665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2500</v>
      </c>
      <c r="J41" s="23">
        <v>-200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>Q40+N41</f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-38250</v>
      </c>
      <c r="J42" s="23">
        <v>-200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>Q41+N42</f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/>
      <c r="F43" s="21"/>
      <c r="G43" s="24">
        <f>D43+E43+F43-E42-F42</f>
        <v>2248262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2248262</v>
      </c>
      <c r="O43" s="65">
        <f t="shared" si="3"/>
        <v>65158.834324324329</v>
      </c>
      <c r="P43" s="5">
        <f t="shared" si="6"/>
        <v>2410876.87</v>
      </c>
      <c r="Q43" s="161">
        <f>Q42+N43</f>
        <v>2434333.5099999998</v>
      </c>
      <c r="R43" s="27">
        <f t="shared" si="1"/>
        <v>137.92714454267997</v>
      </c>
      <c r="S43" s="4">
        <f>SUM($Q$7:$Q43)/T43</f>
        <v>236958.83432432415</v>
      </c>
      <c r="T43" s="16">
        <v>37</v>
      </c>
      <c r="U43" s="135"/>
      <c r="V43" s="128"/>
      <c r="W43" s="102"/>
      <c r="X43" s="213"/>
      <c r="Y43" s="178">
        <f t="shared" si="13"/>
        <v>-2401961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122984.45736842105</v>
      </c>
      <c r="P44" s="5">
        <f t="shared" si="6"/>
        <v>4673409.38</v>
      </c>
      <c r="Q44" s="161">
        <f>Q43+N44-1</f>
        <v>2434332.5099999998</v>
      </c>
      <c r="R44" s="27">
        <f t="shared" si="1"/>
        <v>171.58583083144407</v>
      </c>
      <c r="S44" s="4">
        <f>SUM($Q$7:$Q44)/T44</f>
        <v>294784.4573684209</v>
      </c>
      <c r="T44" s="16">
        <v>38</v>
      </c>
      <c r="U44" s="135"/>
      <c r="V44" s="128"/>
      <c r="W44" s="102"/>
      <c r="X44" s="213"/>
      <c r="Y44" s="178">
        <f t="shared" si="13"/>
        <v>-2401961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177844.68948717948</v>
      </c>
      <c r="P45" s="5">
        <f t="shared" si="6"/>
        <v>6935942.8899999997</v>
      </c>
      <c r="Q45" s="161">
        <f>Q44+N45+1</f>
        <v>2434333.5099999998</v>
      </c>
      <c r="R45" s="27">
        <f t="shared" si="1"/>
        <v>203.51844556878888</v>
      </c>
      <c r="S45" s="4">
        <f>SUM($Q$7:$Q45)/T45</f>
        <v>349644.68948717933</v>
      </c>
      <c r="T45" s="16">
        <v>39</v>
      </c>
      <c r="U45" s="135"/>
      <c r="V45" s="128"/>
      <c r="W45" s="102"/>
      <c r="X45" s="213"/>
      <c r="Y45" s="178">
        <f t="shared" si="13"/>
        <v>-2401961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229961.90999999997</v>
      </c>
      <c r="P46" s="5">
        <f t="shared" si="6"/>
        <v>9198476.3999999985</v>
      </c>
      <c r="Q46" s="161">
        <f t="shared" ref="Q46" si="16">Q45+N46</f>
        <v>2434333.5099999998</v>
      </c>
      <c r="R46" s="27">
        <f t="shared" si="1"/>
        <v>233.85442956926647</v>
      </c>
      <c r="S46" s="4">
        <f>SUM($Q$7:$Q46)/T46</f>
        <v>401761.9099999998</v>
      </c>
      <c r="T46" s="16">
        <v>40</v>
      </c>
      <c r="U46" s="135"/>
      <c r="V46" s="128"/>
      <c r="W46" s="102"/>
      <c r="X46" s="213"/>
      <c r="Y46" s="178">
        <f t="shared" si="13"/>
        <v>-2401961</v>
      </c>
      <c r="Z46" s="213"/>
      <c r="AD46" s="1"/>
      <c r="AE46" s="1"/>
    </row>
    <row r="47" spans="2:31">
      <c r="B47" s="113">
        <v>46146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279536.82707317069</v>
      </c>
      <c r="P47" s="5">
        <f t="shared" si="6"/>
        <v>11461009.909999998</v>
      </c>
      <c r="Q47" s="161">
        <f>Q46+N47</f>
        <v>2434333.5099999998</v>
      </c>
      <c r="R47" s="27">
        <f t="shared" si="1"/>
        <v>262.71060947215983</v>
      </c>
      <c r="S47" s="4">
        <f>SUM($Q$7:$Q47)/T47</f>
        <v>451336.82707317057</v>
      </c>
      <c r="T47" s="16">
        <v>41</v>
      </c>
      <c r="U47" s="135"/>
      <c r="V47" s="128"/>
      <c r="W47" s="102"/>
      <c r="X47" s="213"/>
      <c r="Y47" s="178">
        <f>Y46-K47-L47</f>
        <v>-2401961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326751.05761904758</v>
      </c>
      <c r="P48" s="5">
        <f t="shared" si="6"/>
        <v>13723544.419999998</v>
      </c>
      <c r="Q48" s="161">
        <f>Q47+N48+1</f>
        <v>2434334.5099999998</v>
      </c>
      <c r="R48" s="27">
        <f t="shared" si="1"/>
        <v>290.19269942901485</v>
      </c>
      <c r="S48" s="4">
        <f>SUM($Q$7:$Q48)/T48</f>
        <v>498551.05761904747</v>
      </c>
      <c r="T48" s="16">
        <v>42</v>
      </c>
      <c r="U48" s="135"/>
      <c r="V48" s="128"/>
      <c r="W48" s="102"/>
      <c r="X48" s="213"/>
      <c r="Y48" s="178">
        <f t="shared" si="13"/>
        <v>-2401961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75" thickBot="1">
      <c r="D55" s="137" t="s">
        <v>46</v>
      </c>
      <c r="E55" s="142"/>
      <c r="F55" s="143"/>
      <c r="G55" s="155">
        <f>'Mar 2026'!Y48</f>
        <v>-2521998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8" sqref="D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v>-19676</v>
      </c>
      <c r="E7" s="193"/>
      <c r="F7" s="194"/>
      <c r="G7" s="195">
        <f>D7+E7+F7-G53-G54</f>
        <v>-19676</v>
      </c>
      <c r="H7" s="196"/>
      <c r="I7" s="197"/>
      <c r="J7" s="197"/>
      <c r="K7" s="165">
        <f>+H7+I7+J7</f>
        <v>0</v>
      </c>
      <c r="L7" s="316"/>
      <c r="M7" s="199"/>
      <c r="N7" s="200">
        <f>L7+K7+G7+M7</f>
        <v>-19676</v>
      </c>
      <c r="O7" s="201">
        <f>P7/T7</f>
        <v>2242859.5099999998</v>
      </c>
      <c r="P7" s="202">
        <f>(+$Q7-$Q$3)</f>
        <v>2242859.5099999998</v>
      </c>
      <c r="Q7" s="203">
        <f>G52+N7+1</f>
        <v>2414659.5099999998</v>
      </c>
      <c r="R7" s="204">
        <f t="shared" ref="R7:R48" si="1">$S7/$Q$3*100</f>
        <v>1405.5061175785797</v>
      </c>
      <c r="S7" s="205">
        <f>$Q7</f>
        <v>2414659.5099999998</v>
      </c>
      <c r="T7" s="206">
        <v>1</v>
      </c>
      <c r="U7" s="207">
        <f>B7</f>
        <v>46148</v>
      </c>
      <c r="V7" s="208"/>
      <c r="W7" s="209"/>
      <c r="X7" s="212" t="e">
        <f>AVERAGE(W7:W11)</f>
        <v>#DIV/0!</v>
      </c>
      <c r="Y7" s="317">
        <f>G55-K7-L7-1</f>
        <v>-2401962</v>
      </c>
      <c r="Z7" s="212">
        <f>AVERAGE(Y7:Y13)</f>
        <v>-2401961.8571428573</v>
      </c>
      <c r="AA7" s="90"/>
    </row>
    <row r="8" spans="2:255">
      <c r="B8" s="113">
        <v>46149</v>
      </c>
      <c r="C8" s="12"/>
      <c r="D8" s="85"/>
      <c r="E8" s="125"/>
      <c r="F8" s="159"/>
      <c r="G8" s="24">
        <f>D8+E8+F8-E7-F7</f>
        <v>0</v>
      </c>
      <c r="H8" s="129"/>
      <c r="I8" s="61"/>
      <c r="J8" s="61"/>
      <c r="K8" s="167">
        <f t="shared" ref="K8:K9" si="2">+H8+I8+J8</f>
        <v>0</v>
      </c>
      <c r="L8" s="168"/>
      <c r="M8" s="150"/>
      <c r="N8" s="146">
        <f>L8+K8+G8+M8</f>
        <v>0</v>
      </c>
      <c r="O8" s="65">
        <f t="shared" ref="O8:O48" si="3">P8/T8</f>
        <v>2242859.0099999998</v>
      </c>
      <c r="P8" s="160">
        <f>(IF($Q8&lt;0,-$Q$3+P7,($Q8-$Q$3)+P7))</f>
        <v>4485718.0199999996</v>
      </c>
      <c r="Q8" s="161">
        <f>Q7+N8-1</f>
        <v>2414658.5099999998</v>
      </c>
      <c r="R8" s="27">
        <f t="shared" si="1"/>
        <v>1405.5058265424911</v>
      </c>
      <c r="S8" s="162">
        <f>SUM($Q$7:$Q8)/T8</f>
        <v>2414659.0099999998</v>
      </c>
      <c r="T8" s="163">
        <v>2</v>
      </c>
      <c r="U8" s="135">
        <f>B7+6</f>
        <v>46154</v>
      </c>
      <c r="V8" s="128"/>
      <c r="W8" s="102"/>
      <c r="X8" s="213"/>
      <c r="Y8" s="178">
        <f>Y7-K8-L8</f>
        <v>-2401962</v>
      </c>
      <c r="Z8" s="213"/>
      <c r="AA8" s="90"/>
    </row>
    <row r="9" spans="2:255">
      <c r="B9" s="113">
        <v>46150</v>
      </c>
      <c r="C9" s="12"/>
      <c r="D9" s="85"/>
      <c r="E9" s="85"/>
      <c r="F9" s="21"/>
      <c r="G9" s="24">
        <f>D9+E9+F9-E8-F8</f>
        <v>0</v>
      </c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2242858.5099999998</v>
      </c>
      <c r="P9" s="160">
        <f t="shared" ref="P9" si="4">(IF($Q9&lt;0,-$Q$3+P8,($Q9-$Q$3)+P8))</f>
        <v>6728575.5299999993</v>
      </c>
      <c r="Q9" s="161">
        <f>Q8+N9-1</f>
        <v>2414657.5099999998</v>
      </c>
      <c r="R9" s="27">
        <f t="shared" si="1"/>
        <v>1405.5061175785797</v>
      </c>
      <c r="S9" s="4">
        <f>SUM($Q$7:$Q9)/T9+1</f>
        <v>2414659.5099999998</v>
      </c>
      <c r="T9" s="15">
        <v>3</v>
      </c>
      <c r="V9" s="128"/>
      <c r="W9" s="102"/>
      <c r="X9" s="213"/>
      <c r="Y9" s="178">
        <f>Y8-K9-L9</f>
        <v>-2401962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2242858.2599999998</v>
      </c>
      <c r="P10" s="160">
        <f>(IF($Q10&lt;0,-$Q$3+P9,($Q10-$Q$3)+P9))</f>
        <v>8971433.0399999991</v>
      </c>
      <c r="Q10" s="161">
        <f t="shared" ref="Q10:Q11" si="5">Q9+N10</f>
        <v>2414657.5099999998</v>
      </c>
      <c r="R10" s="27">
        <f t="shared" si="1"/>
        <v>1405.5048079161813</v>
      </c>
      <c r="S10" s="4">
        <f>SUM($Q$7:$Q10)/T10-1</f>
        <v>2414657.2599999998</v>
      </c>
      <c r="T10" s="15">
        <v>4</v>
      </c>
      <c r="V10" s="128"/>
      <c r="W10" s="102"/>
      <c r="X10" s="213"/>
      <c r="Y10" s="178">
        <f>Y9-K10-L10</f>
        <v>-2401962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2242858.11</v>
      </c>
      <c r="P11" s="160">
        <f t="shared" ref="P11:P48" si="6">(IF($Q11&lt;0,-$Q$3+P10,($Q11-$Q$3)+P10))</f>
        <v>11214290.549999999</v>
      </c>
      <c r="Q11" s="161">
        <f t="shared" si="5"/>
        <v>2414657.5099999998</v>
      </c>
      <c r="R11" s="27">
        <f t="shared" si="1"/>
        <v>1405.505302677532</v>
      </c>
      <c r="S11" s="4">
        <f>SUM($Q$7:$Q11)/T11</f>
        <v>2414658.11</v>
      </c>
      <c r="T11" s="15">
        <v>5</v>
      </c>
      <c r="U11" s="25"/>
      <c r="V11" s="131"/>
      <c r="W11" s="102"/>
      <c r="X11" s="213"/>
      <c r="Y11" s="178">
        <f t="shared" ref="Y11:Y18" si="7">Y10-K11-L11</f>
        <v>-2401962</v>
      </c>
      <c r="Z11" s="213"/>
      <c r="AA11" s="90"/>
    </row>
    <row r="12" spans="2:255">
      <c r="B12" s="113">
        <v>46153</v>
      </c>
      <c r="C12" s="12"/>
      <c r="D12" s="85"/>
      <c r="E12" s="85"/>
      <c r="F12" s="21"/>
      <c r="G12" s="24">
        <f>D12+E12+F12-E9-F9</f>
        <v>0</v>
      </c>
      <c r="H12" s="129"/>
      <c r="I12" s="61"/>
      <c r="J12" s="61"/>
      <c r="K12" s="167">
        <f t="shared" ref="K12:K48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2242858.1766666663</v>
      </c>
      <c r="P12" s="160">
        <f t="shared" si="6"/>
        <v>13457149.059999999</v>
      </c>
      <c r="Q12" s="161">
        <f>Q11+N12+1</f>
        <v>2414658.5099999998</v>
      </c>
      <c r="R12" s="27">
        <f t="shared" si="1"/>
        <v>1405.5059235545205</v>
      </c>
      <c r="S12" s="4">
        <f>SUM($Q$7:$Q12)/T12+1</f>
        <v>2414659.1766666663</v>
      </c>
      <c r="T12" s="15">
        <v>6</v>
      </c>
      <c r="V12" s="128"/>
      <c r="W12" s="102"/>
      <c r="X12" s="213" t="e">
        <f>AVERAGE(W12:W20)</f>
        <v>#DIV/0!</v>
      </c>
      <c r="Y12" s="178">
        <f>Y11-K12-L12</f>
        <v>-2401962</v>
      </c>
      <c r="Z12" s="213">
        <f>AVERAGE(Y12:Y20)</f>
        <v>-2401961.111111111</v>
      </c>
      <c r="AA12" s="90"/>
    </row>
    <row r="13" spans="2:255">
      <c r="B13" s="113">
        <v>46154</v>
      </c>
      <c r="C13" s="12"/>
      <c r="D13" s="85"/>
      <c r="E13" s="85"/>
      <c r="F13" s="21"/>
      <c r="G13" s="24">
        <f>D13+E13+F13-E12-F12</f>
        <v>0</v>
      </c>
      <c r="H13" s="129"/>
      <c r="I13" s="61"/>
      <c r="J13" s="61"/>
      <c r="K13" s="167">
        <f t="shared" si="8"/>
        <v>0</v>
      </c>
      <c r="L13" s="168"/>
      <c r="M13" s="150"/>
      <c r="N13" s="146">
        <f t="shared" si="9"/>
        <v>0</v>
      </c>
      <c r="O13" s="65">
        <f t="shared" si="3"/>
        <v>2242858.0814285711</v>
      </c>
      <c r="P13" s="160">
        <f t="shared" si="6"/>
        <v>15700006.569999998</v>
      </c>
      <c r="Q13" s="161">
        <f>Q12+N13-1</f>
        <v>2414657.5099999998</v>
      </c>
      <c r="R13" s="27">
        <f t="shared" si="1"/>
        <v>1405.5052860468984</v>
      </c>
      <c r="S13" s="4">
        <f>SUM($Q$7:$Q13)/T13</f>
        <v>2414658.0814285716</v>
      </c>
      <c r="T13" s="15">
        <v>7</v>
      </c>
      <c r="U13" s="135">
        <f>B12+8</f>
        <v>46161</v>
      </c>
      <c r="V13" s="244"/>
      <c r="W13" s="102"/>
      <c r="X13" s="213"/>
      <c r="Y13" s="178">
        <f>Y12-K13-L13+1</f>
        <v>-2401961</v>
      </c>
      <c r="Z13" s="213"/>
      <c r="AA13" s="90"/>
      <c r="AB13" s="90"/>
    </row>
    <row r="14" spans="2:255">
      <c r="B14" s="113">
        <v>46155</v>
      </c>
      <c r="C14" s="12"/>
      <c r="D14" s="85"/>
      <c r="E14" s="85"/>
      <c r="F14" s="21"/>
      <c r="G14" s="24">
        <f>D14+E14+F14-E13-F13</f>
        <v>0</v>
      </c>
      <c r="H14" s="129"/>
      <c r="I14" s="61"/>
      <c r="J14" s="61"/>
      <c r="K14" s="167">
        <f t="shared" si="8"/>
        <v>0</v>
      </c>
      <c r="L14" s="168"/>
      <c r="M14" s="151"/>
      <c r="N14" s="146">
        <f t="shared" si="9"/>
        <v>0</v>
      </c>
      <c r="O14" s="65">
        <f>P14/T14+1</f>
        <v>2242859.0099999998</v>
      </c>
      <c r="P14" s="160">
        <f t="shared" si="6"/>
        <v>17942864.079999998</v>
      </c>
      <c r="Q14" s="161">
        <f>Q13+N14</f>
        <v>2414657.5099999998</v>
      </c>
      <c r="R14" s="27">
        <f t="shared" si="1"/>
        <v>1405.5052444703142</v>
      </c>
      <c r="S14" s="4">
        <f>SUM($Q$7:$Q14)/T14</f>
        <v>2414658.0099999998</v>
      </c>
      <c r="T14" s="15">
        <v>8</v>
      </c>
      <c r="W14" s="102"/>
      <c r="X14" s="213"/>
      <c r="Y14" s="178">
        <f>Y13-K14-L14</f>
        <v>-2401961</v>
      </c>
      <c r="Z14" s="213"/>
      <c r="AA14" s="90"/>
    </row>
    <row r="15" spans="2:255">
      <c r="B15" s="113">
        <v>46156</v>
      </c>
      <c r="C15" s="12"/>
      <c r="D15" s="85"/>
      <c r="E15" s="85"/>
      <c r="F15" s="21"/>
      <c r="G15" s="24">
        <f>D15+E15+F15-E14-F14</f>
        <v>0</v>
      </c>
      <c r="H15" s="129"/>
      <c r="I15" s="61"/>
      <c r="J15" s="61"/>
      <c r="K15" s="167">
        <f t="shared" si="8"/>
        <v>0</v>
      </c>
      <c r="L15" s="169"/>
      <c r="M15" s="150"/>
      <c r="N15" s="146">
        <f t="shared" si="9"/>
        <v>0</v>
      </c>
      <c r="O15" s="65">
        <f t="shared" si="3"/>
        <v>2242858.0655555553</v>
      </c>
      <c r="P15" s="5">
        <f t="shared" si="6"/>
        <v>20185722.589999996</v>
      </c>
      <c r="Q15" s="161">
        <f>Q14+N15+1</f>
        <v>2414658.5099999998</v>
      </c>
      <c r="R15" s="27">
        <f t="shared" si="1"/>
        <v>1405.5052768076573</v>
      </c>
      <c r="S15" s="4">
        <f>SUM($Q$7:$Q15)/T15</f>
        <v>2414658.0655555553</v>
      </c>
      <c r="T15" s="15">
        <v>9</v>
      </c>
      <c r="W15" s="102"/>
      <c r="X15" s="213"/>
      <c r="Y15" s="178">
        <f>Y14-K15-L15</f>
        <v>-2401961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/>
      <c r="F16" s="21"/>
      <c r="G16" s="24">
        <f>D16+E16+F16-E15-F15</f>
        <v>0</v>
      </c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2242858.1099999994</v>
      </c>
      <c r="P16" s="68">
        <f t="shared" si="6"/>
        <v>22428581.099999994</v>
      </c>
      <c r="Q16" s="161">
        <f>Q15+N16</f>
        <v>2414658.5099999998</v>
      </c>
      <c r="R16" s="69">
        <f t="shared" si="1"/>
        <v>1405.5053026775317</v>
      </c>
      <c r="S16" s="70">
        <f>SUM($Q$7:$Q16)/T16</f>
        <v>2414658.1099999994</v>
      </c>
      <c r="T16" s="71">
        <v>10</v>
      </c>
      <c r="V16" s="130"/>
      <c r="W16" s="102"/>
      <c r="X16" s="213"/>
      <c r="Y16" s="178">
        <f>Y15-K16-L16</f>
        <v>-2401961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2242858.1463636355</v>
      </c>
      <c r="P17" s="5">
        <f t="shared" si="6"/>
        <v>24671439.609999992</v>
      </c>
      <c r="Q17" s="161">
        <f>Q16+N17</f>
        <v>2414658.5099999998</v>
      </c>
      <c r="R17" s="27">
        <f t="shared" si="1"/>
        <v>1405.5053238437924</v>
      </c>
      <c r="S17" s="4">
        <f>SUM($Q$7:$Q17)/T17</f>
        <v>2414658.1463636355</v>
      </c>
      <c r="T17" s="16">
        <v>11</v>
      </c>
      <c r="U17" s="25"/>
      <c r="V17" s="133"/>
      <c r="W17" s="102"/>
      <c r="X17" s="213"/>
      <c r="Y17" s="178">
        <f t="shared" si="7"/>
        <v>-2401961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2242858.1766666658</v>
      </c>
      <c r="P18" s="5">
        <f t="shared" si="6"/>
        <v>26914298.11999999</v>
      </c>
      <c r="Q18" s="161">
        <f t="shared" ref="Q18" si="10">Q17+N18</f>
        <v>2414658.5099999998</v>
      </c>
      <c r="R18" s="27">
        <f t="shared" si="1"/>
        <v>1405.5053414823433</v>
      </c>
      <c r="S18" s="4">
        <f>SUM($Q$7:$Q18)/T18</f>
        <v>2414658.1766666658</v>
      </c>
      <c r="T18" s="16">
        <v>12</v>
      </c>
      <c r="U18" s="25"/>
      <c r="V18" s="133"/>
      <c r="W18" s="102"/>
      <c r="X18" s="213"/>
      <c r="Y18" s="178">
        <f t="shared" si="7"/>
        <v>-2401961</v>
      </c>
      <c r="Z18" s="213"/>
      <c r="AA18" s="90"/>
    </row>
    <row r="19" spans="2:31">
      <c r="B19" s="113">
        <v>46160</v>
      </c>
      <c r="C19" s="12"/>
      <c r="D19" s="85"/>
      <c r="E19" s="85"/>
      <c r="F19" s="21"/>
      <c r="G19" s="24">
        <f>D19+E19+F19-E16-F16</f>
        <v>0</v>
      </c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2242858.2023076913</v>
      </c>
      <c r="P19" s="5">
        <f t="shared" si="6"/>
        <v>29157156.629999988</v>
      </c>
      <c r="Q19" s="161">
        <f>Q18+N19</f>
        <v>2414658.5099999998</v>
      </c>
      <c r="R19" s="27">
        <f t="shared" si="1"/>
        <v>1405.5053564072709</v>
      </c>
      <c r="S19" s="4">
        <f>SUM($Q$7:$Q19)/T19</f>
        <v>2414658.2023076913</v>
      </c>
      <c r="T19" s="16">
        <v>13</v>
      </c>
      <c r="U19" s="135">
        <f>B19</f>
        <v>46160</v>
      </c>
      <c r="V19" s="305"/>
      <c r="W19" s="102"/>
      <c r="X19" s="213" t="e">
        <f>AVERAGE(W19:W27)</f>
        <v>#DIV/0!</v>
      </c>
      <c r="Y19" s="178">
        <f>Y18-K19-L19</f>
        <v>-2401961</v>
      </c>
      <c r="Z19" s="213">
        <f>AVERAGE(Y19:Y27)</f>
        <v>-2401961.3333333335</v>
      </c>
      <c r="AA19" s="90"/>
      <c r="AD19" s="304"/>
    </row>
    <row r="20" spans="2:31">
      <c r="B20" s="113">
        <v>46161</v>
      </c>
      <c r="C20" s="12"/>
      <c r="D20" s="85"/>
      <c r="E20" s="85"/>
      <c r="F20" s="21"/>
      <c r="G20" s="24">
        <f>D20+E20+F20-E19-F19</f>
        <v>0</v>
      </c>
      <c r="H20" s="129"/>
      <c r="I20" s="61"/>
      <c r="J20" s="61"/>
      <c r="K20" s="167">
        <f>+H20+I20+J20</f>
        <v>0</v>
      </c>
      <c r="L20" s="168"/>
      <c r="M20" s="150"/>
      <c r="N20" s="146">
        <f t="shared" si="11"/>
        <v>0</v>
      </c>
      <c r="O20" s="65">
        <f t="shared" si="3"/>
        <v>2242858.2242857134</v>
      </c>
      <c r="P20" s="5">
        <f t="shared" si="6"/>
        <v>31400015.139999986</v>
      </c>
      <c r="Q20" s="161">
        <f>Q19+N20</f>
        <v>2414658.5099999998</v>
      </c>
      <c r="R20" s="27">
        <f t="shared" si="1"/>
        <v>1405.5053692000661</v>
      </c>
      <c r="S20" s="4">
        <f>SUM($Q$7:$Q20)/T20</f>
        <v>2414658.2242857134</v>
      </c>
      <c r="T20" s="16">
        <v>14</v>
      </c>
      <c r="U20" s="135">
        <f>B19+8</f>
        <v>46168</v>
      </c>
      <c r="V20" s="128"/>
      <c r="W20" s="102"/>
      <c r="X20" s="213"/>
      <c r="Y20" s="178">
        <f>Y19-K20-L20</f>
        <v>-2401961</v>
      </c>
      <c r="Z20" s="213"/>
      <c r="AA20" s="90"/>
      <c r="AB20" s="90"/>
    </row>
    <row r="21" spans="2:31">
      <c r="B21" s="113">
        <v>46162</v>
      </c>
      <c r="C21" s="12"/>
      <c r="D21" s="85"/>
      <c r="E21" s="85"/>
      <c r="F21" s="21"/>
      <c r="G21" s="24">
        <f>D21+E21+F21-E20-F20</f>
        <v>0</v>
      </c>
      <c r="H21" s="129"/>
      <c r="I21" s="61"/>
      <c r="J21" s="61"/>
      <c r="K21" s="167">
        <f t="shared" ref="K21:K24" si="12">+H21+I21+J21</f>
        <v>0</v>
      </c>
      <c r="L21" s="168"/>
      <c r="M21" s="150"/>
      <c r="N21" s="146">
        <f t="shared" si="11"/>
        <v>0</v>
      </c>
      <c r="O21" s="65">
        <f t="shared" si="3"/>
        <v>2242858.2433333322</v>
      </c>
      <c r="P21" s="5">
        <f t="shared" si="6"/>
        <v>33642873.649999984</v>
      </c>
      <c r="Q21" s="161">
        <f>Q20+N21</f>
        <v>2414658.5099999998</v>
      </c>
      <c r="R21" s="27">
        <f t="shared" si="1"/>
        <v>1405.505380287155</v>
      </c>
      <c r="S21" s="4">
        <f>SUM($Q$7:$Q21)/T21</f>
        <v>2414658.2433333322</v>
      </c>
      <c r="T21" s="16">
        <v>15</v>
      </c>
      <c r="V21" s="128"/>
      <c r="W21" s="102"/>
      <c r="X21" s="213"/>
      <c r="Y21" s="178">
        <f>Y20-K21-L21</f>
        <v>-2401961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/>
      <c r="F22" s="21"/>
      <c r="G22" s="24">
        <f>D22+E22+F22-E21-F21</f>
        <v>0</v>
      </c>
      <c r="H22" s="129"/>
      <c r="I22" s="61"/>
      <c r="J22" s="61"/>
      <c r="K22" s="167">
        <f t="shared" si="12"/>
        <v>0</v>
      </c>
      <c r="L22" s="168"/>
      <c r="M22" s="150"/>
      <c r="N22" s="146">
        <f t="shared" si="11"/>
        <v>0</v>
      </c>
      <c r="O22" s="65">
        <f t="shared" si="3"/>
        <v>2242858.1974999988</v>
      </c>
      <c r="P22" s="5">
        <f t="shared" si="6"/>
        <v>35885731.159999982</v>
      </c>
      <c r="Q22" s="161">
        <f>Q21+N22-1</f>
        <v>2414657.5099999998</v>
      </c>
      <c r="R22" s="27">
        <f t="shared" si="1"/>
        <v>1405.5053536088469</v>
      </c>
      <c r="S22" s="4">
        <f>SUM($Q$7:$Q22)/T22</f>
        <v>2414658.1974999988</v>
      </c>
      <c r="T22" s="16">
        <v>16</v>
      </c>
      <c r="V22" s="128"/>
      <c r="W22" s="102"/>
      <c r="X22" s="213"/>
      <c r="Y22" s="178">
        <f>Y21-K22-L22</f>
        <v>-2401961</v>
      </c>
      <c r="Z22" s="213"/>
      <c r="AA22" s="90"/>
    </row>
    <row r="23" spans="2:31">
      <c r="B23" s="113">
        <v>46164</v>
      </c>
      <c r="C23" s="12"/>
      <c r="D23" s="85"/>
      <c r="E23" s="85"/>
      <c r="F23" s="21"/>
      <c r="G23" s="24">
        <f>D23+E23+F23-E22-F22</f>
        <v>0</v>
      </c>
      <c r="H23" s="129"/>
      <c r="I23" s="61"/>
      <c r="J23" s="61"/>
      <c r="K23" s="167">
        <f t="shared" si="12"/>
        <v>0</v>
      </c>
      <c r="L23" s="168"/>
      <c r="M23" s="150"/>
      <c r="N23" s="146">
        <f t="shared" si="11"/>
        <v>0</v>
      </c>
      <c r="O23" s="65">
        <f t="shared" si="3"/>
        <v>2242858.2158823516</v>
      </c>
      <c r="P23" s="5">
        <f t="shared" si="6"/>
        <v>38128589.669999979</v>
      </c>
      <c r="Q23" s="161">
        <f>Q22+N23+1</f>
        <v>2414658.5099999998</v>
      </c>
      <c r="R23" s="27">
        <f t="shared" si="1"/>
        <v>1405.5053643087031</v>
      </c>
      <c r="S23" s="4">
        <f>SUM($Q$7:$Q23)/T23</f>
        <v>2414658.2158823516</v>
      </c>
      <c r="T23" s="16">
        <v>17</v>
      </c>
      <c r="U23" s="25"/>
      <c r="V23" s="132"/>
      <c r="W23" s="102"/>
      <c r="X23" s="213"/>
      <c r="Y23" s="178">
        <f>Y22-K23-L23-1</f>
        <v>-2401962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2242858.2322222209</v>
      </c>
      <c r="P24" s="5">
        <f t="shared" si="6"/>
        <v>40371448.179999977</v>
      </c>
      <c r="Q24" s="161">
        <f>Q23+N24</f>
        <v>2414658.5099999998</v>
      </c>
      <c r="R24" s="27">
        <f t="shared" si="1"/>
        <v>1405.5053738196862</v>
      </c>
      <c r="S24" s="4">
        <f>SUM($Q$7:$Q24)/T24</f>
        <v>2414658.2322222209</v>
      </c>
      <c r="T24" s="16">
        <v>18</v>
      </c>
      <c r="V24" s="132"/>
      <c r="W24" s="102"/>
      <c r="X24" s="213"/>
      <c r="Y24" s="178">
        <f t="shared" ref="Y24:Y48" si="13">Y23-K24-L24</f>
        <v>-2401962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2242858.246842104</v>
      </c>
      <c r="P25" s="5">
        <f t="shared" si="6"/>
        <v>42614306.689999975</v>
      </c>
      <c r="Q25" s="161">
        <f>Q24+N25</f>
        <v>2414658.5099999998</v>
      </c>
      <c r="R25" s="27">
        <f t="shared" si="1"/>
        <v>1405.5048002573365</v>
      </c>
      <c r="S25" s="4">
        <f>SUM($Q$7:$Q25)/T25-1</f>
        <v>2414657.246842104</v>
      </c>
      <c r="T25" s="16">
        <v>19</v>
      </c>
      <c r="V25" s="128"/>
      <c r="W25" s="102"/>
      <c r="X25" s="213"/>
      <c r="Y25" s="178">
        <f t="shared" si="13"/>
        <v>-2401962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/>
      <c r="F26" s="21"/>
      <c r="G26" s="24">
        <f>D26+E26+F26-E23-F23</f>
        <v>0</v>
      </c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4">L26+K26+G26+M26</f>
        <v>0</v>
      </c>
      <c r="O26" s="65">
        <f t="shared" si="3"/>
        <v>2242858.2099999986</v>
      </c>
      <c r="P26" s="5">
        <f t="shared" si="6"/>
        <v>44857164.199999973</v>
      </c>
      <c r="Q26" s="161">
        <f>Q25+N26-1</f>
        <v>2414657.5099999998</v>
      </c>
      <c r="R26" s="27">
        <f t="shared" si="1"/>
        <v>1405.5053608847488</v>
      </c>
      <c r="S26" s="4">
        <f>SUM($Q$7:$Q26)/T26</f>
        <v>2414658.2099999986</v>
      </c>
      <c r="T26" s="16">
        <v>20</v>
      </c>
      <c r="U26" s="135">
        <f>B26</f>
        <v>46167</v>
      </c>
      <c r="V26" s="305"/>
      <c r="W26" s="102"/>
      <c r="X26" s="213" t="e">
        <f>AVERAGE(W26:W34)</f>
        <v>#DIV/0!</v>
      </c>
      <c r="Y26" s="178">
        <f>Y25-K26-L26+1</f>
        <v>-2401961</v>
      </c>
      <c r="Z26" s="213">
        <f>AVERAGE(Y26:Y34)</f>
        <v>-2401960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/>
      <c r="F27" s="21"/>
      <c r="G27" s="24">
        <f>D27+E27+F27-E26-F26</f>
        <v>0</v>
      </c>
      <c r="H27" s="129"/>
      <c r="I27" s="61"/>
      <c r="J27" s="61"/>
      <c r="K27" s="167">
        <f t="shared" si="8"/>
        <v>0</v>
      </c>
      <c r="L27" s="168"/>
      <c r="M27" s="150"/>
      <c r="N27" s="146">
        <f>L27+K27+G27+M27</f>
        <v>0</v>
      </c>
      <c r="O27" s="65">
        <f t="shared" si="3"/>
        <v>2242858.1766666654</v>
      </c>
      <c r="P27" s="5">
        <f t="shared" si="6"/>
        <v>47100021.709999971</v>
      </c>
      <c r="Q27" s="161">
        <f>Q26+N27</f>
        <v>2414657.5099999998</v>
      </c>
      <c r="R27" s="27">
        <f t="shared" si="1"/>
        <v>1405.50592355452</v>
      </c>
      <c r="S27" s="4">
        <f>SUM($Q$7:$Q27)/T27+1</f>
        <v>2414659.1766666654</v>
      </c>
      <c r="T27" s="16">
        <v>21</v>
      </c>
      <c r="U27" s="135">
        <f>B28+6</f>
        <v>46175</v>
      </c>
      <c r="V27" s="156"/>
      <c r="W27" s="102"/>
      <c r="X27" s="213"/>
      <c r="Y27" s="178">
        <f>Y26-K27-L27</f>
        <v>-2401961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v>-2648</v>
      </c>
      <c r="E28" s="85"/>
      <c r="F28" s="21"/>
      <c r="G28" s="24">
        <f>D28+E28+F28-E27-F27</f>
        <v>-2648</v>
      </c>
      <c r="H28" s="129"/>
      <c r="I28" s="61"/>
      <c r="J28" s="61"/>
      <c r="K28" s="167">
        <f t="shared" si="8"/>
        <v>0</v>
      </c>
      <c r="L28" s="168"/>
      <c r="M28" s="150"/>
      <c r="N28" s="146">
        <f>L28+K28+G28+M28</f>
        <v>-2648</v>
      </c>
      <c r="O28" s="65">
        <f t="shared" si="3"/>
        <v>2242737.6918181805</v>
      </c>
      <c r="P28" s="5">
        <f t="shared" si="6"/>
        <v>49340229.219999969</v>
      </c>
      <c r="Q28" s="161">
        <f>Q27+N28-2</f>
        <v>2412007.5099999998</v>
      </c>
      <c r="R28" s="27">
        <f t="shared" si="1"/>
        <v>1405.4352106042959</v>
      </c>
      <c r="S28" s="4">
        <f>SUM($Q$7:$Q28)/T28</f>
        <v>2414537.6918181805</v>
      </c>
      <c r="T28" s="16">
        <v>22</v>
      </c>
      <c r="V28" s="128"/>
      <c r="W28" s="102"/>
      <c r="X28" s="213"/>
      <c r="Y28" s="178">
        <f>Y27-K28-L28+3</f>
        <v>-2401958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/>
      <c r="F29" s="21"/>
      <c r="G29" s="24">
        <f>D29+E29+F29-E28-F28</f>
        <v>0</v>
      </c>
      <c r="H29" s="129"/>
      <c r="I29" s="61"/>
      <c r="J29" s="61"/>
      <c r="K29" s="167">
        <f t="shared" si="8"/>
        <v>0</v>
      </c>
      <c r="L29" s="168"/>
      <c r="M29" s="150"/>
      <c r="N29" s="146">
        <f>L29+K29+G29+M29</f>
        <v>0</v>
      </c>
      <c r="O29" s="65">
        <f t="shared" si="3"/>
        <v>2242627.7273913031</v>
      </c>
      <c r="P29" s="5">
        <f t="shared" si="6"/>
        <v>51580437.729999967</v>
      </c>
      <c r="Q29" s="161">
        <f>Q28+N29+1</f>
        <v>2412008.5099999998</v>
      </c>
      <c r="R29" s="27">
        <f t="shared" si="1"/>
        <v>1405.3712033709564</v>
      </c>
      <c r="S29" s="4">
        <f>SUM($Q$7:$Q29)/T29</f>
        <v>2414427.7273913031</v>
      </c>
      <c r="T29" s="16">
        <v>23</v>
      </c>
      <c r="V29" s="128"/>
      <c r="W29" s="102"/>
      <c r="X29" s="213"/>
      <c r="Y29" s="178">
        <f>Y28-K29-L29-2</f>
        <v>-2401960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/>
      <c r="F30" s="21"/>
      <c r="G30" s="24">
        <f>D30+E30+F30-E29-F29</f>
        <v>0</v>
      </c>
      <c r="H30" s="129"/>
      <c r="I30" s="61"/>
      <c r="J30" s="23"/>
      <c r="K30" s="167">
        <f t="shared" si="8"/>
        <v>0</v>
      </c>
      <c r="L30" s="168"/>
      <c r="M30" s="150"/>
      <c r="N30" s="146">
        <f>L30+K30+G30+M30</f>
        <v>0</v>
      </c>
      <c r="O30" s="65">
        <f t="shared" si="3"/>
        <v>2242526.9683333319</v>
      </c>
      <c r="P30" s="5">
        <f t="shared" si="6"/>
        <v>53820647.239999965</v>
      </c>
      <c r="Q30" s="161">
        <f>Q29+N30+1</f>
        <v>2412009.5099999998</v>
      </c>
      <c r="R30" s="27">
        <f t="shared" si="1"/>
        <v>1405.3125543267356</v>
      </c>
      <c r="S30" s="4">
        <f>SUM($Q$7:$Q30)/T30</f>
        <v>2414326.9683333319</v>
      </c>
      <c r="T30" s="16">
        <v>24</v>
      </c>
      <c r="V30" s="128"/>
      <c r="W30" s="102"/>
      <c r="X30" s="213"/>
      <c r="Y30" s="178">
        <f t="shared" si="13"/>
        <v>-2401960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2242434.2699999986</v>
      </c>
      <c r="P31" s="5">
        <f t="shared" si="6"/>
        <v>56060856.749999963</v>
      </c>
      <c r="Q31" s="161">
        <f t="shared" ref="Q31:Q39" si="15">Q30+N31</f>
        <v>2412009.5099999998</v>
      </c>
      <c r="R31" s="27">
        <f t="shared" si="1"/>
        <v>1405.2585972060526</v>
      </c>
      <c r="S31" s="4">
        <f>SUM($Q$7:$Q31)/T31</f>
        <v>2414234.2699999986</v>
      </c>
      <c r="T31" s="16">
        <v>25</v>
      </c>
      <c r="V31" s="134"/>
      <c r="W31" s="102"/>
      <c r="X31" s="213"/>
      <c r="Y31" s="178">
        <f t="shared" si="13"/>
        <v>-2401960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2242348.7023076909</v>
      </c>
      <c r="P32" s="5">
        <f t="shared" si="6"/>
        <v>58301066.259999961</v>
      </c>
      <c r="Q32" s="161">
        <f t="shared" si="15"/>
        <v>2412009.5099999998</v>
      </c>
      <c r="R32" s="27">
        <f t="shared" si="1"/>
        <v>1405.2087906331146</v>
      </c>
      <c r="S32" s="4">
        <f>SUM($Q$7:$Q32)/T32</f>
        <v>2414148.7023076909</v>
      </c>
      <c r="T32" s="16">
        <v>26</v>
      </c>
      <c r="U32" s="25"/>
      <c r="V32" s="134"/>
      <c r="W32" s="102"/>
      <c r="X32" s="213"/>
      <c r="Y32" s="178">
        <f t="shared" si="13"/>
        <v>-2401960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/>
      <c r="F33" s="21"/>
      <c r="G33" s="24">
        <f>D33+E33+F33-E30-F30</f>
        <v>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2242269.4359259242</v>
      </c>
      <c r="P33" s="5">
        <f t="shared" si="6"/>
        <v>60541274.769999959</v>
      </c>
      <c r="Q33" s="161">
        <f>Q32+N33-1</f>
        <v>2412008.5099999998</v>
      </c>
      <c r="R33" s="27">
        <f t="shared" si="1"/>
        <v>1405.1626518777207</v>
      </c>
      <c r="S33" s="4">
        <f>SUM($Q$7:$Q33)/T33</f>
        <v>2414069.4359259242</v>
      </c>
      <c r="T33" s="16">
        <v>27</v>
      </c>
      <c r="U33" s="135">
        <f>B33</f>
        <v>46174</v>
      </c>
      <c r="V33" s="128"/>
      <c r="W33" s="102"/>
      <c r="X33" s="213" t="e">
        <f>AVERAGE(W33:W41)</f>
        <v>#DIV/0!</v>
      </c>
      <c r="Y33" s="178">
        <f>Y32-K33-L33</f>
        <v>-2401960</v>
      </c>
      <c r="Z33" s="213">
        <f>AVERAGE(Y33:Y41)</f>
        <v>-2401961.4444444445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2242195.8314285697</v>
      </c>
      <c r="P34" s="5">
        <f t="shared" si="6"/>
        <v>62781483.279999956</v>
      </c>
      <c r="Q34" s="161">
        <f>Q33+N34</f>
        <v>2412008.5099999998</v>
      </c>
      <c r="R34" s="27">
        <f t="shared" si="1"/>
        <v>1405.1198087477123</v>
      </c>
      <c r="S34" s="4">
        <f>SUM($Q$7:$Q34)/T34</f>
        <v>2413995.8314285697</v>
      </c>
      <c r="T34" s="16">
        <v>28</v>
      </c>
      <c r="U34" s="135">
        <f>B33+8</f>
        <v>46182</v>
      </c>
      <c r="V34" s="128"/>
      <c r="W34" s="102"/>
      <c r="X34" s="213"/>
      <c r="Y34" s="178">
        <f t="shared" si="13"/>
        <v>-2401960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/>
      <c r="E35" s="85"/>
      <c r="F35" s="21"/>
      <c r="G35" s="24">
        <f>D35+E35+F35-E34-F34</f>
        <v>0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0</v>
      </c>
      <c r="O35" s="65">
        <f t="shared" si="3"/>
        <v>2242127.3375862055</v>
      </c>
      <c r="P35" s="5">
        <f t="shared" si="6"/>
        <v>65021692.789999954</v>
      </c>
      <c r="Q35" s="161">
        <f>Q34+N35+1</f>
        <v>2412009.5099999998</v>
      </c>
      <c r="R35" s="27">
        <f t="shared" si="1"/>
        <v>1405.0799403877797</v>
      </c>
      <c r="S35" s="4">
        <f>SUM($Q$7:$Q35)/T35</f>
        <v>2413927.3375862055</v>
      </c>
      <c r="T35" s="16">
        <v>29</v>
      </c>
      <c r="V35" s="128"/>
      <c r="W35" s="102"/>
      <c r="X35" s="213"/>
      <c r="Y35" s="178">
        <f>Y34-K35-L35-1</f>
        <v>-2401961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 t="shared" si="8"/>
        <v>0</v>
      </c>
      <c r="L36" s="168"/>
      <c r="M36" s="150"/>
      <c r="N36" s="146">
        <f t="shared" si="11"/>
        <v>0</v>
      </c>
      <c r="O36" s="65">
        <f t="shared" si="3"/>
        <v>2242063.4766666652</v>
      </c>
      <c r="P36" s="5">
        <f t="shared" si="6"/>
        <v>67261904.299999952</v>
      </c>
      <c r="Q36" s="161">
        <f>Q35+N36+2</f>
        <v>2412011.5099999998</v>
      </c>
      <c r="R36" s="27">
        <f t="shared" si="1"/>
        <v>1405.0433507954981</v>
      </c>
      <c r="S36" s="4">
        <f>SUM($Q$7:$Q36)/T36+1</f>
        <v>2413864.4766666656</v>
      </c>
      <c r="T36" s="16">
        <v>30</v>
      </c>
      <c r="V36" s="133"/>
      <c r="W36" s="102"/>
      <c r="X36" s="213"/>
      <c r="Y36" s="178">
        <f>Y35-K36-L36-1</f>
        <v>-2401962</v>
      </c>
      <c r="Z36" s="213"/>
      <c r="AD36" s="1"/>
      <c r="AE36" s="1"/>
    </row>
    <row r="37" spans="2:31">
      <c r="B37" s="113">
        <v>46178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2242003.7035483858</v>
      </c>
      <c r="P37" s="5">
        <f t="shared" si="6"/>
        <v>69502114.809999958</v>
      </c>
      <c r="Q37" s="161">
        <f>Q36+N37-1</f>
        <v>2412010.5099999998</v>
      </c>
      <c r="R37" s="27">
        <f t="shared" si="1"/>
        <v>1405.008558526418</v>
      </c>
      <c r="S37" s="4">
        <f>SUM($Q$7:$Q37)/T37+1</f>
        <v>2413804.7035483862</v>
      </c>
      <c r="T37" s="16">
        <v>31</v>
      </c>
      <c r="U37" s="25"/>
      <c r="V37" s="134"/>
      <c r="W37" s="102"/>
      <c r="X37" s="213"/>
      <c r="Y37" s="178">
        <f t="shared" si="13"/>
        <v>-2401962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2241947.6662499988</v>
      </c>
      <c r="P38" s="5">
        <f t="shared" si="6"/>
        <v>71742325.319999963</v>
      </c>
      <c r="Q38" s="161">
        <f>Q37+N38</f>
        <v>2412010.5099999998</v>
      </c>
      <c r="R38" s="27">
        <f t="shared" si="1"/>
        <v>1404.9753587019786</v>
      </c>
      <c r="S38" s="4">
        <f>SUM($Q$7:$Q38)/T38</f>
        <v>2413747.6662499993</v>
      </c>
      <c r="T38" s="16">
        <v>32</v>
      </c>
      <c r="U38" s="25"/>
      <c r="V38" s="134"/>
      <c r="W38" s="102"/>
      <c r="X38" s="213"/>
      <c r="Y38" s="178">
        <f t="shared" si="13"/>
        <v>-2401962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2241895.025151514</v>
      </c>
      <c r="P39" s="5">
        <f t="shared" si="6"/>
        <v>73982535.829999968</v>
      </c>
      <c r="Q39" s="161">
        <f t="shared" si="15"/>
        <v>2412010.5099999998</v>
      </c>
      <c r="R39" s="27">
        <f t="shared" si="1"/>
        <v>1404.9447177831867</v>
      </c>
      <c r="S39" s="4">
        <f>SUM($Q$7:$Q39)/T39</f>
        <v>2413695.0251515144</v>
      </c>
      <c r="T39" s="16">
        <v>33</v>
      </c>
      <c r="U39" s="25"/>
      <c r="V39" s="134"/>
      <c r="W39" s="102"/>
      <c r="X39" s="213"/>
      <c r="Y39" s="178">
        <f t="shared" si="13"/>
        <v>-2401962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2241845.5099999993</v>
      </c>
      <c r="P40" s="5">
        <f t="shared" si="6"/>
        <v>76222747.339999974</v>
      </c>
      <c r="Q40" s="161">
        <f>Q39+N40+1</f>
        <v>2412011.5099999998</v>
      </c>
      <c r="R40" s="27">
        <f t="shared" si="1"/>
        <v>1404.9158963911523</v>
      </c>
      <c r="S40" s="4">
        <f>SUM($Q$7:$Q40)/T40</f>
        <v>2413645.5099999998</v>
      </c>
      <c r="T40" s="16">
        <v>34</v>
      </c>
      <c r="U40" s="135">
        <f>B40</f>
        <v>46181</v>
      </c>
      <c r="V40" s="128"/>
      <c r="W40" s="102"/>
      <c r="X40" s="213" t="e">
        <f>AVERAGE(W40:W48)</f>
        <v>#DIV/0!</v>
      </c>
      <c r="Y40" s="178">
        <f t="shared" si="13"/>
        <v>-2401962</v>
      </c>
      <c r="Z40" s="213">
        <f>AVERAGE(Y40:Y48)</f>
        <v>-2401962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2241798.7957142852</v>
      </c>
      <c r="P41" s="5">
        <f t="shared" si="6"/>
        <v>78462957.849999979</v>
      </c>
      <c r="Q41" s="161">
        <f>Q40+N41-1</f>
        <v>2412010.5099999998</v>
      </c>
      <c r="R41" s="27">
        <f t="shared" si="1"/>
        <v>1404.8887053051722</v>
      </c>
      <c r="S41" s="4">
        <f>SUM($Q$7:$Q41)/T41</f>
        <v>2413598.7957142857</v>
      </c>
      <c r="T41" s="16">
        <v>35</v>
      </c>
      <c r="U41" s="135">
        <f>B40+8</f>
        <v>46189</v>
      </c>
      <c r="V41" s="128"/>
      <c r="W41" s="102"/>
      <c r="X41" s="213"/>
      <c r="Y41" s="178">
        <f t="shared" si="13"/>
        <v>-2401962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2241754.7044444438</v>
      </c>
      <c r="P42" s="5">
        <f t="shared" si="6"/>
        <v>80703169.359999985</v>
      </c>
      <c r="Q42" s="161">
        <f>Q41+N42+1</f>
        <v>2412011.5099999998</v>
      </c>
      <c r="R42" s="27">
        <f t="shared" si="1"/>
        <v>1404.8630410037511</v>
      </c>
      <c r="S42" s="4">
        <f>SUM($Q$7:$Q42)/T42</f>
        <v>2413554.7044444443</v>
      </c>
      <c r="T42" s="16">
        <v>36</v>
      </c>
      <c r="U42" s="135"/>
      <c r="V42" s="128"/>
      <c r="W42" s="102"/>
      <c r="X42" s="213"/>
      <c r="Y42" s="178">
        <f t="shared" si="13"/>
        <v>-2401962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2241712.9964864864</v>
      </c>
      <c r="P43" s="5">
        <f t="shared" si="6"/>
        <v>82943380.86999999</v>
      </c>
      <c r="Q43" s="161">
        <f>Q42+N43</f>
        <v>2412011.5099999998</v>
      </c>
      <c r="R43" s="27">
        <f t="shared" si="1"/>
        <v>1404.8387639618663</v>
      </c>
      <c r="S43" s="4">
        <f>SUM($Q$7:$Q43)/T43</f>
        <v>2413512.9964864864</v>
      </c>
      <c r="T43" s="16">
        <v>37</v>
      </c>
      <c r="U43" s="135"/>
      <c r="V43" s="128"/>
      <c r="W43" s="102"/>
      <c r="X43" s="213"/>
      <c r="Y43" s="178">
        <f t="shared" si="13"/>
        <v>-2401962</v>
      </c>
      <c r="Z43" s="213"/>
      <c r="AD43" s="1"/>
      <c r="AE43" s="1"/>
    </row>
    <row r="44" spans="2:31">
      <c r="B44" s="113">
        <v>46185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2241673.4573684209</v>
      </c>
      <c r="P44" s="5">
        <f t="shared" si="6"/>
        <v>85183591.379999995</v>
      </c>
      <c r="Q44" s="161">
        <f>Q43+N44-1</f>
        <v>2412010.5099999998</v>
      </c>
      <c r="R44" s="27">
        <f t="shared" si="1"/>
        <v>1404.8157493413396</v>
      </c>
      <c r="S44" s="4">
        <f>SUM($Q$7:$Q44)/T44</f>
        <v>2413473.4573684214</v>
      </c>
      <c r="T44" s="16">
        <v>38</v>
      </c>
      <c r="U44" s="135"/>
      <c r="V44" s="128"/>
      <c r="W44" s="102"/>
      <c r="X44" s="213"/>
      <c r="Y44" s="178">
        <f t="shared" si="13"/>
        <v>-2401962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2241635.9715384617</v>
      </c>
      <c r="P45" s="5">
        <f t="shared" si="6"/>
        <v>87423802.890000001</v>
      </c>
      <c r="Q45" s="161">
        <f>Q44+N45+1</f>
        <v>2412011.5099999998</v>
      </c>
      <c r="R45" s="27">
        <f t="shared" si="1"/>
        <v>1404.7939298826902</v>
      </c>
      <c r="S45" s="4">
        <f>SUM($Q$7:$Q45)/T45</f>
        <v>2413435.9715384617</v>
      </c>
      <c r="T45" s="16">
        <v>39</v>
      </c>
      <c r="U45" s="135"/>
      <c r="V45" s="128"/>
      <c r="W45" s="102"/>
      <c r="X45" s="213"/>
      <c r="Y45" s="178">
        <f t="shared" si="13"/>
        <v>-2401962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2241600.3600000003</v>
      </c>
      <c r="P46" s="5">
        <f t="shared" si="6"/>
        <v>89664014.400000006</v>
      </c>
      <c r="Q46" s="161">
        <f t="shared" ref="Q46" si="16">Q45+N46</f>
        <v>2412011.5099999998</v>
      </c>
      <c r="R46" s="27">
        <f t="shared" si="1"/>
        <v>1404.7732013969733</v>
      </c>
      <c r="S46" s="4">
        <f>SUM($Q$7:$Q46)/T46</f>
        <v>2413400.3600000003</v>
      </c>
      <c r="T46" s="16">
        <v>40</v>
      </c>
      <c r="U46" s="135"/>
      <c r="V46" s="128"/>
      <c r="W46" s="102"/>
      <c r="X46" s="213"/>
      <c r="Y46" s="178">
        <f t="shared" si="13"/>
        <v>-2401962</v>
      </c>
      <c r="Z46" s="213"/>
      <c r="AD46" s="1"/>
      <c r="AE46" s="1"/>
    </row>
    <row r="47" spans="2:31">
      <c r="B47" s="113">
        <v>46188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2241566.4856097563</v>
      </c>
      <c r="P47" s="5">
        <f t="shared" si="6"/>
        <v>91904225.910000011</v>
      </c>
      <c r="Q47" s="161">
        <f>Q46+N47</f>
        <v>2412011.5099999998</v>
      </c>
      <c r="R47" s="27">
        <f t="shared" si="1"/>
        <v>1404.7534840569017</v>
      </c>
      <c r="S47" s="4">
        <f>SUM($Q$7:$Q47)/T47</f>
        <v>2413366.4856097568</v>
      </c>
      <c r="T47" s="16">
        <v>41</v>
      </c>
      <c r="U47" s="135"/>
      <c r="V47" s="128"/>
      <c r="W47" s="102"/>
      <c r="X47" s="213"/>
      <c r="Y47" s="178">
        <f>Y46-K47-L47</f>
        <v>-2401962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2241534.2480952386</v>
      </c>
      <c r="P48" s="5">
        <f t="shared" si="6"/>
        <v>94144438.420000017</v>
      </c>
      <c r="Q48" s="161">
        <f>Q47+N48+1</f>
        <v>2412012.5099999998</v>
      </c>
      <c r="R48" s="27">
        <f t="shared" si="1"/>
        <v>1404.7347194966467</v>
      </c>
      <c r="S48" s="4">
        <f>SUM($Q$7:$Q48)/T48</f>
        <v>2413334.248095239</v>
      </c>
      <c r="T48" s="16">
        <v>42</v>
      </c>
      <c r="U48" s="135"/>
      <c r="V48" s="128"/>
      <c r="W48" s="102"/>
      <c r="X48" s="213"/>
      <c r="Y48" s="178">
        <f t="shared" si="13"/>
        <v>-2401962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2434334.5099999998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0</v>
      </c>
    </row>
    <row r="55" spans="4:7" ht="12.75" thickBot="1">
      <c r="D55" s="137" t="s">
        <v>46</v>
      </c>
      <c r="E55" s="142"/>
      <c r="F55" s="143"/>
      <c r="G55" s="155">
        <f>'Apr 2026'!Y48</f>
        <v>-2401961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01"/>
  <sheetViews>
    <sheetView topLeftCell="A5887" workbookViewId="0">
      <selection activeCell="D5901" sqref="D5901"/>
    </sheetView>
  </sheetViews>
  <sheetFormatPr defaultRowHeight="12.75"/>
  <cols>
    <col min="1" max="1" width="10.140625" style="94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5" thickBot="1">
      <c r="A8" s="96">
        <v>39609</v>
      </c>
      <c r="B8" s="76">
        <v>2486</v>
      </c>
      <c r="C8" s="77">
        <v>2325</v>
      </c>
    </row>
    <row r="9" spans="1:6" ht="13.5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5" thickBot="1">
      <c r="A28" s="96">
        <v>39637</v>
      </c>
      <c r="B28" s="76">
        <v>214</v>
      </c>
      <c r="C28" s="77">
        <v>5021</v>
      </c>
    </row>
    <row r="29" spans="1:3" ht="13.5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5" thickBot="1">
      <c r="A53" s="96">
        <v>39672</v>
      </c>
      <c r="B53" s="76">
        <v>595</v>
      </c>
      <c r="C53" s="77">
        <v>1183</v>
      </c>
    </row>
    <row r="54" spans="1:3" ht="13.5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5" thickBot="1">
      <c r="A73" s="96">
        <v>39700</v>
      </c>
      <c r="B73" s="76">
        <v>535</v>
      </c>
      <c r="C73" s="77">
        <v>12402</v>
      </c>
    </row>
    <row r="74" spans="1:3" ht="13.5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5" thickBot="1">
      <c r="A93" s="96">
        <v>39728</v>
      </c>
      <c r="B93" s="76">
        <v>18174</v>
      </c>
      <c r="C93" s="77">
        <v>49524</v>
      </c>
    </row>
    <row r="94" spans="1:3" ht="13.5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5" thickBot="1">
      <c r="A117" s="98">
        <v>39763</v>
      </c>
      <c r="B117" s="80">
        <v>7339</v>
      </c>
      <c r="C117" s="81">
        <v>142174</v>
      </c>
    </row>
    <row r="118" spans="1:3" ht="13.5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5" thickBot="1">
      <c r="A137" s="95">
        <v>39791</v>
      </c>
      <c r="B137" s="74">
        <v>4562</v>
      </c>
      <c r="C137" s="75">
        <v>123023</v>
      </c>
    </row>
    <row r="138" spans="1:3" ht="13.5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5" thickBot="1">
      <c r="A164" s="96">
        <v>39833</v>
      </c>
      <c r="B164" s="84">
        <v>6590</v>
      </c>
      <c r="C164" s="81">
        <v>184129</v>
      </c>
    </row>
    <row r="165" spans="1:3" ht="13.5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5"/>
  <sheetViews>
    <sheetView workbookViewId="0">
      <pane ySplit="1" topLeftCell="A240" activePane="bottomLeft" state="frozen"/>
      <selection activeCell="X30" sqref="X30"/>
      <selection pane="bottomLeft" activeCell="E256" sqref="E256"/>
    </sheetView>
  </sheetViews>
  <sheetFormatPr defaultRowHeight="12.75"/>
  <cols>
    <col min="1" max="1" width="23.140625" style="30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5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64</vt:i4>
      </vt:variant>
      <vt:variant>
        <vt:lpstr>Named Ranges</vt:lpstr>
      </vt:variant>
      <vt:variant>
        <vt:i4>63</vt:i4>
      </vt:variant>
    </vt:vector>
  </HeadingPairs>
  <TitlesOfParts>
    <vt:vector size="12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BONDESAN LUCA MASSIMILIANO</cp:lastModifiedBy>
  <cp:lastPrinted>2017-01-06T11:08:09Z</cp:lastPrinted>
  <dcterms:created xsi:type="dcterms:W3CDTF">2002-01-28T11:30:35Z</dcterms:created>
  <dcterms:modified xsi:type="dcterms:W3CDTF">2026-04-30T09:37:55Z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